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TARPTAUTINIAI\2026-02-17 Liofilizuotų vaisių ir uogų pirkimas\CVP IS dokumentai\"/>
    </mc:Choice>
  </mc:AlternateContent>
  <xr:revisionPtr revIDLastSave="0" documentId="13_ncr:1_{125FD080-4D8E-4697-BE6E-3E46CC9CB101}"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Lapas1!$A$1:$H$97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 i="1" l="1"/>
  <c r="G34" i="1"/>
  <c r="G35" i="1"/>
  <c r="G36" i="1"/>
  <c r="G37" i="1"/>
  <c r="G38" i="1"/>
  <c r="G32" i="1" l="1"/>
  <c r="G39" i="1" l="1"/>
  <c r="B22" i="1" s="1"/>
  <c r="G41" i="1" l="1"/>
  <c r="B20" i="1" s="1"/>
</calcChain>
</file>

<file path=xl/sharedStrings.xml><?xml version="1.0" encoding="utf-8"?>
<sst xmlns="http://schemas.openxmlformats.org/spreadsheetml/2006/main" count="70" uniqueCount="59">
  <si>
    <t>Telefono numeris</t>
  </si>
  <si>
    <t>El. pašto adresas</t>
  </si>
  <si>
    <t>Eil. Nr.</t>
  </si>
  <si>
    <t>Mato vnt.</t>
  </si>
  <si>
    <t>Pateikto dokumento pavadinimas</t>
  </si>
  <si>
    <t>(data)</t>
  </si>
  <si>
    <t>(vieta)</t>
  </si>
  <si>
    <t>PASTABOS:</t>
  </si>
  <si>
    <t xml:space="preserve">PASIŪLYMAS </t>
  </si>
  <si>
    <t>Už pasiūlymą atsakingo asmens vardas, pavardė, pareigos</t>
  </si>
  <si>
    <t xml:space="preserve">Ūkio subjekto, kurio pajėgumais remiuosi, pavadinimas, adresas </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</si>
  <si>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</si>
  <si>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</si>
  <si>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</si>
  <si>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</si>
  <si>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</si>
  <si>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</si>
  <si>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Pastabos:</t>
  </si>
  <si>
    <t>2) Tiekėjai lentelėje nurodo prekių įkainius (be PVM) ir taikomą (jei taikoma) PVM tarifą. Pageidautina, kad 5 stulpelyje įkainiai būtų nurodyti 2 skaitmenų po kablelio tikslumu. Kiti pasiūlymo kainos skaičiavimai bus paskaičiuoti automatiškai.</t>
  </si>
  <si>
    <t>Preliminarus planuojamas kiekis per 12 mėn.*</t>
  </si>
  <si>
    <t>* Nurodyti prekių kiekiai yra preliminarūs ir naudojami tik pasiūlymų kainų palyginimui.</t>
  </si>
  <si>
    <t>2. Teikdami šį pasiūlymą, patvirtiname, kad mūsų siūlomos prekės visiškai atitiks pirkimo dokumentuose nustatytus reikalavimus.</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</si>
  <si>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</si>
  <si>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</si>
  <si>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5. Patvirtiname, kad visi pridedami dokumentai yra mūsų pasiūlymo dalis.</t>
  </si>
  <si>
    <t xml:space="preserve">2) 9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</si>
  <si>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Prekės pavadinimas</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</si>
  <si>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</si>
  <si>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</si>
  <si>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</si>
  <si>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t xml:space="preserve">Vieneto įkainis, Eur be PVM </t>
    </r>
    <r>
      <rPr>
        <b/>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</si>
  <si>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</si>
  <si>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</si>
  <si>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</si>
  <si>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ir tiekti tiekėjo jam pavestas prekes, konkrečiai jas įvardinant, skaitmeninė kopija arba el. parašu pasirašytas dokumentas.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</si>
  <si>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</si>
  <si>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</si>
  <si>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</si>
  <si>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</si>
  <si>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</si>
  <si>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</si>
  <si>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3. Į pasiūlymo įkainius (be PVM) turi būti įskaičiuoti visi mokesčiai (išskyrus PVM), prekių pristatymo išlaidos ir visos kitos išlaidos, reikalingos tinkamai pagal preliminariąją sutartį sudaromoms pagrindinėms sutartims įgyvendinti. Patvirtiname, kad mes prisiimame riziką už visas išlaidas, kurias teikdami pasiūlymą ir laikydamiesi pirkimo dokumentuose nustatytų reikalavimų, privalėjome įskaičiuoti į pasiūlymo kainą.</t>
  </si>
  <si>
    <t>kg</t>
  </si>
  <si>
    <t>Bendra planuojama kaina, EUR be PVM</t>
  </si>
  <si>
    <t>Bendra planuojama kaina, EUR su PVM</t>
  </si>
  <si>
    <t>Pirkimo sąlygų 2 priedas</t>
  </si>
  <si>
    <t xml:space="preserve">DĖL MAISTO PRODUKTŲ (LIOFILIZUOTŲ PRODUKTŲ) PIRKIMO </t>
  </si>
  <si>
    <r>
      <t xml:space="preserve">1. Išnagrinėję konkurso sąlygas, jų priedus ir juose nustatytus reikalavimus prekėms tiekti, mes siūlome </t>
    </r>
    <r>
      <rPr>
        <b/>
        <sz val="12"/>
        <rFont val="Calibri"/>
        <family val="2"/>
        <charset val="186"/>
        <scheme val="minor"/>
      </rPr>
      <t>maisto produktus (liofilizuotus produktus)</t>
    </r>
    <r>
      <rPr>
        <sz val="12"/>
        <rFont val="Calibri"/>
        <family val="2"/>
        <charset val="186"/>
        <scheme val="minor"/>
      </rPr>
      <t>, atitinkančius techninėje specifikacijoje nurodytus reikalavimus, Kauno miesto savivaldybės švietimo ir ugdymo ar socialinių paslaugų įstaigoms tiekti</t>
    </r>
    <r>
      <rPr>
        <b/>
        <sz val="12"/>
        <rFont val="Calibri"/>
        <family val="2"/>
        <charset val="186"/>
        <scheme val="minor"/>
      </rPr>
      <t xml:space="preserve"> už bendrą planuojamą kainą</t>
    </r>
    <r>
      <rPr>
        <sz val="12"/>
        <rFont val="Calibri"/>
        <family val="2"/>
        <charset val="186"/>
        <scheme val="minor"/>
      </rPr>
      <t>:</t>
    </r>
  </si>
  <si>
    <r>
      <t xml:space="preserve">1) Bendra planuojama kaina neturi viršyti </t>
    </r>
    <r>
      <rPr>
        <b/>
        <i/>
        <sz val="12"/>
        <color rgb="FFFF0000"/>
        <rFont val="Calibri"/>
        <family val="2"/>
        <charset val="186"/>
        <scheme val="minor"/>
      </rPr>
      <t>829 871,00 Eur su PVM</t>
    </r>
    <r>
      <rPr>
        <i/>
        <sz val="12"/>
        <color rgb="FFFF0000"/>
        <rFont val="Calibri"/>
        <family val="2"/>
        <charset val="186"/>
        <scheme val="minor"/>
      </rPr>
      <t>. Jeigu tiekėjo pasiūlymo kaina bus didesnė nei nurodyta, pasiūlymas bus atmestas, kaip neatitinkantis pirkimo dokumentų reikalavimų.</t>
    </r>
  </si>
  <si>
    <t xml:space="preserve">Liofilizuoti ananasai </t>
  </si>
  <si>
    <t xml:space="preserve">Liofilizuotos avietės </t>
  </si>
  <si>
    <t xml:space="preserve">Liofilizuoti bananai </t>
  </si>
  <si>
    <t>Liofilizuotos braškės</t>
  </si>
  <si>
    <t>Liofilizuoti mangai</t>
  </si>
  <si>
    <t>Liofilizuotos mėlynės arba liofilizuotos šilauogės</t>
  </si>
  <si>
    <t xml:space="preserve">Liofilizuoti obuoliai </t>
  </si>
  <si>
    <t>6. Pasiūlymas galioja iki specialiųjų pirkimo sąlygų 1 priedo 8 punkte nurodyto termino.</t>
  </si>
  <si>
    <t xml:space="preserve">1) 7 punkte prašome nurodyti ūkio subjektus, kurių pajėgumais (kvalifikacija) tiekėjas remsis, nes ūkio subjektai, kurių pajėgumais tiekėjas remsis, turi būti išviešinti teikiant pasiūlymą, nes po pasiūlymo pateikimo termino pabaigos pasitelkti (nurodyti) naujų ūkio subjektų, kurių pajėgumais tiekėjas remiasi tam, kad atitiktų kvalifikacijos reikalavimus, tiekėjas negalės, t. y. po pasiūlymo pateikimo tiekėjas neturi teisės nurodyti naujų ūkio subjektų, kurių pajėgumais remsis, nes tokie veiksmai, laikomi esminiu pasiūlymo keitimu, prieštarauja Viešųjų pirkimų tarnybos taisyklių (Pasiūlymų patikslinimo, papildymo ar paaiškinimo taisyklės) nuostatoms (VPĮ 45 str. 3 d.) ir todėl toks tiekėjo pasiūlymas yra atmetamas, kaip nurodyta bendrųjų sąlygų 18.1.5 ir (ar) 18.1.6 punkte.                                                                                                                                                                                                                                                                                                          </t>
  </si>
  <si>
    <t>3) Informuojame, kad tuo atveju, kai viešajame pirkime nurodomi fiziniai asmenys (pvz. tiekėjai, tiekėjo, ūkio subjekto, kurio pajėgumais tiekėjas remiasi, darbuotojai ar subtiekėjai), pateiktų asmens duomenų valdytojas yra Kauno miesto savivaldybės administracija (juridinio asmens kodas 188764867, adresas: Laisvės al. 96, LT-44251 Kaunas, tel. +370 37 422661,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</si>
</sst>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
      <sz val="10.5"/>
      <color theme="1"/>
      <name val="Calibri"/>
      <family val="2"/>
      <charset val="186"/>
      <scheme val="minor"/>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99">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vertical="center"/>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4" fillId="0" borderId="0" xfId="0" applyFont="1" applyAlignment="1" applyProtection="1">
      <alignment horizontal="left" vertical="center" wrapText="1"/>
      <protection locked="0"/>
    </xf>
    <xf numFmtId="0" fontId="18"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7" xfId="0" applyBorder="1" applyAlignment="1">
      <alignment horizontal="center" vertical="center" wrapText="1"/>
    </xf>
    <xf numFmtId="2" fontId="4" fillId="0" borderId="0" xfId="0" applyNumberFormat="1" applyFont="1" applyProtection="1">
      <protection locked="0"/>
    </xf>
    <xf numFmtId="1" fontId="0" fillId="0" borderId="2" xfId="0" applyNumberFormat="1" applyBorder="1" applyAlignment="1">
      <alignment horizontal="center" vertical="center"/>
    </xf>
    <xf numFmtId="2" fontId="14" fillId="0" borderId="7" xfId="0" applyNumberFormat="1" applyFont="1" applyBorder="1" applyAlignment="1">
      <alignment horizontal="center" vertical="center"/>
    </xf>
    <xf numFmtId="2" fontId="14" fillId="0" borderId="1" xfId="0" applyNumberFormat="1" applyFont="1" applyBorder="1" applyAlignment="1">
      <alignment horizontal="center" vertical="center"/>
    </xf>
    <xf numFmtId="2" fontId="15" fillId="0" borderId="7" xfId="0" applyNumberFormat="1" applyFont="1" applyBorder="1" applyAlignment="1">
      <alignment horizontal="center" vertical="center"/>
    </xf>
    <xf numFmtId="2" fontId="15" fillId="0" borderId="1" xfId="0" applyNumberFormat="1" applyFont="1" applyBorder="1" applyAlignment="1">
      <alignment horizontal="center" vertical="center"/>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1" xfId="0" applyFont="1" applyBorder="1" applyAlignment="1">
      <alignment horizontal="right" vertical="center" wrapText="1"/>
    </xf>
    <xf numFmtId="1" fontId="12" fillId="0" borderId="2" xfId="0" applyNumberFormat="1" applyFont="1" applyBorder="1" applyAlignment="1" applyProtection="1">
      <alignment horizontal="center" vertical="center"/>
      <protection locked="0"/>
    </xf>
    <xf numFmtId="2" fontId="15" fillId="0" borderId="2" xfId="0" applyNumberFormat="1" applyFont="1" applyBorder="1" applyAlignment="1">
      <alignment horizontal="center" vertical="center"/>
    </xf>
    <xf numFmtId="0" fontId="3" fillId="0" borderId="3" xfId="0" applyFont="1" applyBorder="1" applyAlignment="1">
      <alignment horizontal="right" vertical="center" wrapText="1"/>
    </xf>
    <xf numFmtId="0" fontId="1" fillId="0" borderId="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1" fillId="0" borderId="8" xfId="0" applyFont="1" applyBorder="1" applyAlignment="1" applyProtection="1">
      <alignment horizontal="left" vertical="center" wrapText="1"/>
      <protection locked="0"/>
    </xf>
    <xf numFmtId="2" fontId="0" fillId="0" borderId="8"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6" fillId="0" borderId="4" xfId="0" applyFont="1" applyBorder="1" applyAlignment="1" applyProtection="1">
      <alignment horizontal="left" vertical="center" wrapText="1"/>
      <protection locked="0"/>
    </xf>
    <xf numFmtId="0" fontId="7" fillId="0" borderId="0" xfId="0" applyFont="1" applyAlignment="1">
      <alignment horizontal="left" vertical="top" wrapText="1"/>
    </xf>
    <xf numFmtId="0" fontId="1" fillId="0" borderId="0" xfId="0" applyFont="1" applyAlignment="1" applyProtection="1">
      <alignment horizontal="left" vertical="center" wrapText="1"/>
      <protection locked="0"/>
    </xf>
    <xf numFmtId="0" fontId="2" fillId="0" borderId="3" xfId="0" applyFont="1" applyBorder="1" applyAlignment="1" applyProtection="1">
      <alignment horizontal="left" vertical="center"/>
      <protection locked="0"/>
    </xf>
    <xf numFmtId="0" fontId="4" fillId="0" borderId="4" xfId="0" applyFont="1" applyBorder="1" applyAlignment="1" applyProtection="1">
      <alignment horizontal="left" vertical="center" wrapText="1"/>
      <protection locked="0"/>
    </xf>
    <xf numFmtId="0" fontId="2" fillId="0" borderId="7"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2" xfId="0" applyFont="1" applyBorder="1" applyAlignment="1" applyProtection="1">
      <alignment horizontal="center" vertical="center" wrapText="1"/>
      <protection locked="0"/>
    </xf>
    <xf numFmtId="0" fontId="19"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19" fillId="0" borderId="0" xfId="0" applyFont="1" applyAlignment="1" applyProtection="1">
      <alignment horizontal="left" vertical="top" wrapText="1"/>
      <protection locked="0"/>
    </xf>
    <xf numFmtId="0" fontId="1" fillId="0" borderId="7"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9" fillId="0" borderId="0" xfId="0" applyFont="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1" fillId="0" borderId="0" xfId="0" applyFont="1" applyAlignment="1" applyProtection="1">
      <alignment horizontal="right" vertical="center"/>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0" xfId="0" applyFont="1" applyAlignment="1" applyProtection="1">
      <alignment horizontal="center" vertical="center"/>
      <protection locked="0"/>
    </xf>
    <xf numFmtId="0" fontId="4" fillId="0" borderId="4" xfId="0" applyFont="1" applyBorder="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8"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3" xfId="0" applyFont="1" applyBorder="1" applyAlignment="1" applyProtection="1">
      <alignment horizontal="center" vertical="center" wrapText="1"/>
      <protection locked="0"/>
    </xf>
    <xf numFmtId="0" fontId="2" fillId="0" borderId="0" xfId="0" applyFont="1" applyAlignment="1" applyProtection="1">
      <alignment horizontal="left" wrapText="1"/>
      <protection locked="0"/>
    </xf>
    <xf numFmtId="0" fontId="11" fillId="0" borderId="0" xfId="0" applyFont="1" applyAlignment="1" applyProtection="1">
      <alignment horizontal="left" vertical="center" wrapText="1"/>
      <protection locked="0"/>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0" xfId="0" applyFont="1" applyAlignment="1" applyProtection="1">
      <alignment vertical="center" wrapText="1"/>
      <protection locked="0"/>
    </xf>
    <xf numFmtId="2" fontId="0" fillId="0" borderId="7" xfId="0" applyNumberFormat="1" applyBorder="1" applyAlignment="1" applyProtection="1">
      <alignment horizontal="center" vertical="center" wrapText="1"/>
      <protection locked="0"/>
    </xf>
    <xf numFmtId="0" fontId="4" fillId="0" borderId="2" xfId="0" applyFont="1" applyBorder="1" applyAlignment="1">
      <alignment horizontal="center" vertical="center" wrapText="1"/>
    </xf>
    <xf numFmtId="0" fontId="0" fillId="0" borderId="2" xfId="0" applyBorder="1" applyAlignment="1">
      <alignment vertical="center"/>
    </xf>
    <xf numFmtId="0" fontId="0" fillId="0" borderId="2" xfId="0" applyBorder="1" applyAlignment="1">
      <alignmen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7"/>
  <sheetViews>
    <sheetView tabSelected="1" topLeftCell="A23" zoomScaleNormal="100" zoomScaleSheetLayoutView="80" zoomScalePageLayoutView="75" workbookViewId="0">
      <selection activeCell="G38" sqref="G38:H38"/>
    </sheetView>
  </sheetViews>
  <sheetFormatPr defaultColWidth="9.140625" defaultRowHeight="15" x14ac:dyDescent="0.25"/>
  <cols>
    <col min="1" max="1" width="5.140625" style="1" customWidth="1"/>
    <col min="2" max="2" width="41.85546875" style="1" customWidth="1"/>
    <col min="3" max="3" width="16.42578125" style="1" customWidth="1"/>
    <col min="4" max="4" width="14.85546875" style="1" customWidth="1"/>
    <col min="5" max="5" width="11.42578125" style="1" customWidth="1"/>
    <col min="6" max="6" width="10.140625" style="1" customWidth="1"/>
    <col min="7" max="7" width="11.28515625" style="1" customWidth="1"/>
    <col min="8" max="8" width="13.28515625" style="1" customWidth="1"/>
    <col min="9" max="9" width="13.42578125" style="1" customWidth="1"/>
    <col min="10" max="16384" width="9.140625" style="1"/>
  </cols>
  <sheetData>
    <row r="1" spans="1:9" ht="15.75" x14ac:dyDescent="0.25">
      <c r="A1" s="68" t="s">
        <v>45</v>
      </c>
      <c r="B1" s="68"/>
      <c r="C1" s="68"/>
      <c r="D1" s="68"/>
      <c r="E1" s="68"/>
      <c r="F1" s="68"/>
      <c r="G1" s="68"/>
      <c r="H1" s="68"/>
      <c r="I1" s="2"/>
    </row>
    <row r="2" spans="1:9" ht="15.75" x14ac:dyDescent="0.25">
      <c r="A2" s="2"/>
      <c r="B2" s="2"/>
      <c r="C2" s="2"/>
      <c r="D2" s="2"/>
      <c r="E2" s="2"/>
      <c r="F2" s="2"/>
      <c r="G2" s="2"/>
      <c r="H2" s="2"/>
      <c r="I2" s="2"/>
    </row>
    <row r="3" spans="1:9" ht="12" customHeight="1" x14ac:dyDescent="0.25">
      <c r="A3" s="2"/>
      <c r="B3" s="2"/>
      <c r="C3" s="2"/>
      <c r="D3" s="2"/>
      <c r="E3" s="2"/>
      <c r="F3" s="2"/>
      <c r="G3" s="2"/>
      <c r="H3" s="2"/>
      <c r="I3" s="2"/>
    </row>
    <row r="4" spans="1:9" ht="20.25" customHeight="1" x14ac:dyDescent="0.25">
      <c r="A4" s="76" t="s">
        <v>8</v>
      </c>
      <c r="B4" s="76"/>
      <c r="C4" s="76"/>
      <c r="D4" s="76"/>
      <c r="E4" s="76"/>
      <c r="F4" s="76"/>
      <c r="G4" s="76"/>
      <c r="H4" s="76"/>
      <c r="I4" s="6"/>
    </row>
    <row r="5" spans="1:9" ht="26.25" customHeight="1" x14ac:dyDescent="0.25">
      <c r="A5" s="77" t="s">
        <v>46</v>
      </c>
      <c r="B5" s="77"/>
      <c r="C5" s="77"/>
      <c r="D5" s="77"/>
      <c r="E5" s="77"/>
      <c r="F5" s="77"/>
      <c r="G5" s="77"/>
      <c r="H5" s="77"/>
      <c r="I5" s="4"/>
    </row>
    <row r="6" spans="1:9" ht="11.25" customHeight="1" x14ac:dyDescent="0.25">
      <c r="A6" s="7"/>
      <c r="B6" s="7"/>
      <c r="C6" s="7"/>
      <c r="D6" s="7"/>
      <c r="E6" s="7"/>
      <c r="F6" s="7"/>
      <c r="G6" s="7"/>
      <c r="H6" s="7"/>
      <c r="I6" s="4"/>
    </row>
    <row r="7" spans="1:9" ht="18" customHeight="1" x14ac:dyDescent="0.25">
      <c r="A7" s="5"/>
      <c r="B7" s="5"/>
      <c r="C7" s="85"/>
      <c r="D7" s="85"/>
      <c r="G7" s="5"/>
      <c r="H7" s="4"/>
      <c r="I7" s="4"/>
    </row>
    <row r="8" spans="1:9" ht="20.25" customHeight="1" x14ac:dyDescent="0.25">
      <c r="A8" s="5"/>
      <c r="B8" s="5"/>
      <c r="C8" s="75" t="s">
        <v>5</v>
      </c>
      <c r="D8" s="75"/>
      <c r="G8" s="5"/>
      <c r="H8" s="4"/>
      <c r="I8" s="8"/>
    </row>
    <row r="9" spans="1:9" ht="16.5" customHeight="1" x14ac:dyDescent="0.25">
      <c r="A9" s="5"/>
      <c r="B9" s="5"/>
      <c r="C9" s="85"/>
      <c r="D9" s="85"/>
      <c r="G9" s="5"/>
      <c r="H9" s="4"/>
      <c r="I9" s="4"/>
    </row>
    <row r="10" spans="1:9" ht="18.75" customHeight="1" x14ac:dyDescent="0.25">
      <c r="A10" s="5"/>
      <c r="B10" s="5"/>
      <c r="C10" s="75" t="s">
        <v>6</v>
      </c>
      <c r="D10" s="75"/>
      <c r="G10" s="5"/>
      <c r="H10" s="4"/>
      <c r="I10" s="4"/>
    </row>
    <row r="11" spans="1:9" ht="15.75" x14ac:dyDescent="0.25">
      <c r="A11" s="2"/>
      <c r="B11" s="2"/>
      <c r="C11" s="2"/>
      <c r="D11" s="2"/>
      <c r="E11" s="2"/>
      <c r="F11" s="2"/>
      <c r="G11" s="2"/>
      <c r="H11" s="2"/>
      <c r="I11" s="2"/>
    </row>
    <row r="12" spans="1:9" ht="38.25" customHeight="1" x14ac:dyDescent="0.25">
      <c r="A12" s="44" t="s">
        <v>27</v>
      </c>
      <c r="B12" s="48"/>
      <c r="C12" s="48"/>
      <c r="D12" s="45"/>
      <c r="E12" s="79"/>
      <c r="F12" s="80"/>
      <c r="G12" s="80"/>
      <c r="H12" s="81"/>
      <c r="I12" s="9"/>
    </row>
    <row r="13" spans="1:9" ht="38.25" customHeight="1" x14ac:dyDescent="0.25">
      <c r="A13" s="44" t="s">
        <v>28</v>
      </c>
      <c r="B13" s="48"/>
      <c r="C13" s="48"/>
      <c r="D13" s="48"/>
      <c r="E13" s="79"/>
      <c r="F13" s="80"/>
      <c r="G13" s="80"/>
      <c r="H13" s="81"/>
      <c r="I13" s="4"/>
    </row>
    <row r="14" spans="1:9" ht="18.75" customHeight="1" x14ac:dyDescent="0.25">
      <c r="A14" s="82" t="s">
        <v>9</v>
      </c>
      <c r="B14" s="83"/>
      <c r="C14" s="83"/>
      <c r="D14" s="84"/>
      <c r="E14" s="79"/>
      <c r="F14" s="80"/>
      <c r="G14" s="80"/>
      <c r="H14" s="81"/>
      <c r="I14" s="2"/>
    </row>
    <row r="15" spans="1:9" ht="18.75" customHeight="1" x14ac:dyDescent="0.25">
      <c r="A15" s="82" t="s">
        <v>0</v>
      </c>
      <c r="B15" s="83"/>
      <c r="C15" s="83"/>
      <c r="D15" s="84"/>
      <c r="E15" s="79"/>
      <c r="F15" s="80"/>
      <c r="G15" s="80"/>
      <c r="H15" s="81"/>
      <c r="I15" s="2"/>
    </row>
    <row r="16" spans="1:9" ht="18.75" customHeight="1" x14ac:dyDescent="0.25">
      <c r="A16" s="82" t="s">
        <v>1</v>
      </c>
      <c r="B16" s="83"/>
      <c r="C16" s="83"/>
      <c r="D16" s="84"/>
      <c r="E16" s="79"/>
      <c r="F16" s="80"/>
      <c r="G16" s="80"/>
      <c r="H16" s="81"/>
      <c r="I16" s="2"/>
    </row>
    <row r="17" spans="1:10" ht="12" customHeight="1" x14ac:dyDescent="0.25">
      <c r="A17" s="2"/>
      <c r="B17" s="2"/>
      <c r="C17" s="2"/>
      <c r="D17" s="2"/>
      <c r="E17" s="2"/>
      <c r="F17" s="2"/>
      <c r="G17" s="2"/>
      <c r="H17" s="2"/>
      <c r="I17" s="2"/>
    </row>
    <row r="18" spans="1:10" ht="64.5" customHeight="1" x14ac:dyDescent="0.25">
      <c r="A18" s="69" t="s">
        <v>47</v>
      </c>
      <c r="B18" s="70"/>
      <c r="C18" s="70"/>
      <c r="D18" s="70"/>
      <c r="E18" s="70"/>
      <c r="F18" s="70"/>
      <c r="G18" s="70"/>
      <c r="H18" s="70"/>
      <c r="I18" s="4"/>
    </row>
    <row r="19" spans="1:10" ht="13.5" customHeight="1" x14ac:dyDescent="0.25">
      <c r="A19" s="10"/>
      <c r="B19" s="11"/>
      <c r="C19" s="11"/>
      <c r="D19" s="11"/>
      <c r="E19" s="11"/>
      <c r="F19" s="11"/>
      <c r="G19" s="11"/>
      <c r="H19" s="11"/>
      <c r="I19" s="4"/>
    </row>
    <row r="20" spans="1:10" ht="27" customHeight="1" x14ac:dyDescent="0.25">
      <c r="A20" s="5"/>
      <c r="B20" s="12">
        <f>G41</f>
        <v>0</v>
      </c>
      <c r="C20" s="78" t="s">
        <v>13</v>
      </c>
      <c r="D20" s="78"/>
      <c r="E20" s="78"/>
      <c r="F20" s="78"/>
      <c r="G20" s="13"/>
      <c r="H20" s="4"/>
      <c r="I20" s="4"/>
    </row>
    <row r="21" spans="1:10" ht="9" customHeight="1" x14ac:dyDescent="0.25">
      <c r="A21" s="74"/>
      <c r="B21" s="74"/>
      <c r="C21" s="14"/>
      <c r="D21" s="14"/>
      <c r="E21" s="13"/>
      <c r="F21" s="13"/>
      <c r="G21" s="13"/>
      <c r="H21" s="4"/>
      <c r="I21" s="4"/>
    </row>
    <row r="22" spans="1:10" ht="27" customHeight="1" x14ac:dyDescent="0.25">
      <c r="A22" s="5"/>
      <c r="B22" s="12">
        <f>G39</f>
        <v>0</v>
      </c>
      <c r="C22" s="78" t="s">
        <v>14</v>
      </c>
      <c r="D22" s="78"/>
      <c r="E22" s="78"/>
      <c r="F22" s="78"/>
      <c r="G22" s="15"/>
      <c r="H22" s="15"/>
      <c r="I22" s="4"/>
    </row>
    <row r="23" spans="1:10" ht="46.5" customHeight="1" x14ac:dyDescent="0.25">
      <c r="A23" s="71" t="s">
        <v>29</v>
      </c>
      <c r="B23" s="87"/>
      <c r="C23" s="87"/>
      <c r="D23" s="87"/>
      <c r="E23" s="87"/>
      <c r="F23" s="87"/>
      <c r="G23" s="87"/>
      <c r="H23" s="87"/>
      <c r="I23" s="4"/>
    </row>
    <row r="24" spans="1:10" ht="16.5" customHeight="1" x14ac:dyDescent="0.25">
      <c r="A24" s="71" t="s">
        <v>17</v>
      </c>
      <c r="B24" s="71"/>
      <c r="C24" s="71"/>
      <c r="D24" s="71"/>
      <c r="E24" s="71"/>
      <c r="F24" s="71"/>
      <c r="G24" s="71"/>
      <c r="H24" s="71"/>
      <c r="I24" s="4"/>
    </row>
    <row r="25" spans="1:10" ht="33" customHeight="1" x14ac:dyDescent="0.25">
      <c r="A25" s="71" t="s">
        <v>48</v>
      </c>
      <c r="B25" s="71"/>
      <c r="C25" s="71"/>
      <c r="D25" s="71"/>
      <c r="E25" s="71"/>
      <c r="F25" s="71"/>
      <c r="G25" s="71"/>
      <c r="H25" s="71"/>
      <c r="I25" s="4"/>
    </row>
    <row r="26" spans="1:10" ht="36.75" customHeight="1" x14ac:dyDescent="0.25">
      <c r="A26" s="71" t="s">
        <v>18</v>
      </c>
      <c r="B26" s="71"/>
      <c r="C26" s="71"/>
      <c r="D26" s="71"/>
      <c r="E26" s="71"/>
      <c r="F26" s="71"/>
      <c r="G26" s="71"/>
      <c r="H26" s="71"/>
      <c r="I26" s="4"/>
    </row>
    <row r="27" spans="1:10" ht="14.25" customHeight="1" x14ac:dyDescent="0.25">
      <c r="A27" s="16"/>
      <c r="B27" s="16"/>
      <c r="C27" s="16"/>
      <c r="D27" s="16"/>
      <c r="E27" s="16"/>
      <c r="F27" s="16"/>
      <c r="G27" s="16"/>
      <c r="H27" s="16"/>
      <c r="I27" s="4"/>
    </row>
    <row r="28" spans="1:10" ht="15.75" customHeight="1" x14ac:dyDescent="0.25">
      <c r="A28" s="86" t="s">
        <v>15</v>
      </c>
      <c r="B28" s="86"/>
      <c r="C28" s="86"/>
      <c r="D28" s="86"/>
      <c r="E28" s="86"/>
      <c r="F28" s="86"/>
      <c r="G28" s="86"/>
      <c r="H28" s="86"/>
      <c r="I28" s="2"/>
    </row>
    <row r="29" spans="1:10" ht="64.900000000000006" customHeight="1" x14ac:dyDescent="0.25">
      <c r="A29" s="72" t="s">
        <v>2</v>
      </c>
      <c r="B29" s="72" t="s">
        <v>26</v>
      </c>
      <c r="C29" s="72" t="s">
        <v>3</v>
      </c>
      <c r="D29" s="72" t="s">
        <v>19</v>
      </c>
      <c r="E29" s="88" t="s">
        <v>30</v>
      </c>
      <c r="F29" s="89"/>
      <c r="G29" s="88" t="s">
        <v>16</v>
      </c>
      <c r="H29" s="89"/>
      <c r="I29" s="2"/>
    </row>
    <row r="30" spans="1:10" ht="17.25" customHeight="1" x14ac:dyDescent="0.25">
      <c r="A30" s="73"/>
      <c r="B30" s="73"/>
      <c r="C30" s="73"/>
      <c r="D30" s="73"/>
      <c r="E30" s="90"/>
      <c r="F30" s="91"/>
      <c r="G30" s="90"/>
      <c r="H30" s="91"/>
      <c r="I30" s="2"/>
    </row>
    <row r="31" spans="1:10" ht="16.5" customHeight="1" x14ac:dyDescent="0.25">
      <c r="A31" s="17">
        <v>1</v>
      </c>
      <c r="B31" s="18">
        <v>2</v>
      </c>
      <c r="C31" s="18">
        <v>3</v>
      </c>
      <c r="D31" s="18">
        <v>4</v>
      </c>
      <c r="E31" s="92">
        <v>5</v>
      </c>
      <c r="F31" s="93"/>
      <c r="G31" s="92">
        <v>6</v>
      </c>
      <c r="H31" s="93"/>
      <c r="I31" s="2"/>
    </row>
    <row r="32" spans="1:10" x14ac:dyDescent="0.25">
      <c r="A32" s="28">
        <v>1</v>
      </c>
      <c r="B32" s="97" t="s">
        <v>49</v>
      </c>
      <c r="C32" s="96" t="s">
        <v>42</v>
      </c>
      <c r="D32" s="30">
        <v>360</v>
      </c>
      <c r="E32" s="49"/>
      <c r="F32" s="50"/>
      <c r="G32" s="31">
        <f>ROUND(D32*E32,2)</f>
        <v>0</v>
      </c>
      <c r="H32" s="32"/>
      <c r="J32" s="29"/>
    </row>
    <row r="33" spans="1:10" x14ac:dyDescent="0.25">
      <c r="A33" s="28">
        <v>2</v>
      </c>
      <c r="B33" s="97" t="s">
        <v>50</v>
      </c>
      <c r="C33" s="96" t="s">
        <v>42</v>
      </c>
      <c r="D33" s="30">
        <v>920</v>
      </c>
      <c r="E33" s="95"/>
      <c r="F33" s="50"/>
      <c r="G33" s="31">
        <f t="shared" ref="G33:G38" si="0">ROUND(D33*E33,2)</f>
        <v>0</v>
      </c>
      <c r="H33" s="32"/>
      <c r="J33" s="29"/>
    </row>
    <row r="34" spans="1:10" x14ac:dyDescent="0.25">
      <c r="A34" s="28">
        <v>3</v>
      </c>
      <c r="B34" s="97" t="s">
        <v>51</v>
      </c>
      <c r="C34" s="96" t="s">
        <v>42</v>
      </c>
      <c r="D34" s="30">
        <v>190</v>
      </c>
      <c r="E34" s="95"/>
      <c r="F34" s="50"/>
      <c r="G34" s="31">
        <f t="shared" si="0"/>
        <v>0</v>
      </c>
      <c r="H34" s="32"/>
      <c r="J34" s="29"/>
    </row>
    <row r="35" spans="1:10" x14ac:dyDescent="0.25">
      <c r="A35" s="28">
        <v>4</v>
      </c>
      <c r="B35" s="97" t="s">
        <v>52</v>
      </c>
      <c r="C35" s="96" t="s">
        <v>42</v>
      </c>
      <c r="D35" s="30">
        <v>4150</v>
      </c>
      <c r="E35" s="95"/>
      <c r="F35" s="50"/>
      <c r="G35" s="31">
        <f t="shared" si="0"/>
        <v>0</v>
      </c>
      <c r="H35" s="32"/>
      <c r="J35" s="29"/>
    </row>
    <row r="36" spans="1:10" x14ac:dyDescent="0.25">
      <c r="A36" s="28">
        <v>5</v>
      </c>
      <c r="B36" s="97" t="s">
        <v>53</v>
      </c>
      <c r="C36" s="96" t="s">
        <v>42</v>
      </c>
      <c r="D36" s="30">
        <v>220</v>
      </c>
      <c r="E36" s="95"/>
      <c r="F36" s="50"/>
      <c r="G36" s="31">
        <f t="shared" si="0"/>
        <v>0</v>
      </c>
      <c r="H36" s="32"/>
      <c r="J36" s="29"/>
    </row>
    <row r="37" spans="1:10" ht="30" x14ac:dyDescent="0.25">
      <c r="A37" s="28">
        <v>6</v>
      </c>
      <c r="B37" s="98" t="s">
        <v>54</v>
      </c>
      <c r="C37" s="96" t="s">
        <v>42</v>
      </c>
      <c r="D37" s="30">
        <v>670</v>
      </c>
      <c r="E37" s="95"/>
      <c r="F37" s="50"/>
      <c r="G37" s="31">
        <f t="shared" si="0"/>
        <v>0</v>
      </c>
      <c r="H37" s="32"/>
      <c r="J37" s="29"/>
    </row>
    <row r="38" spans="1:10" x14ac:dyDescent="0.25">
      <c r="A38" s="28">
        <v>7</v>
      </c>
      <c r="B38" s="97" t="s">
        <v>55</v>
      </c>
      <c r="C38" s="96" t="s">
        <v>42</v>
      </c>
      <c r="D38" s="30">
        <v>70</v>
      </c>
      <c r="E38" s="95"/>
      <c r="F38" s="50"/>
      <c r="G38" s="31">
        <f t="shared" si="0"/>
        <v>0</v>
      </c>
      <c r="H38" s="32"/>
      <c r="J38" s="29"/>
    </row>
    <row r="39" spans="1:10" ht="27" customHeight="1" x14ac:dyDescent="0.25">
      <c r="A39" s="35" t="s">
        <v>43</v>
      </c>
      <c r="B39" s="40"/>
      <c r="C39" s="36"/>
      <c r="D39" s="40"/>
      <c r="E39" s="36"/>
      <c r="F39" s="37"/>
      <c r="G39" s="33">
        <f>SUM(G32:G38)</f>
        <v>0</v>
      </c>
      <c r="H39" s="34"/>
      <c r="I39" s="2"/>
    </row>
    <row r="40" spans="1:10" ht="27" customHeight="1" x14ac:dyDescent="0.25">
      <c r="A40" s="35" t="s">
        <v>31</v>
      </c>
      <c r="B40" s="36"/>
      <c r="C40" s="36"/>
      <c r="D40" s="36"/>
      <c r="E40" s="36"/>
      <c r="F40" s="37"/>
      <c r="G40" s="38"/>
      <c r="H40" s="38"/>
      <c r="I40" s="2"/>
    </row>
    <row r="41" spans="1:10" ht="27" customHeight="1" x14ac:dyDescent="0.25">
      <c r="A41" s="35" t="s">
        <v>44</v>
      </c>
      <c r="B41" s="36"/>
      <c r="C41" s="36"/>
      <c r="D41" s="36"/>
      <c r="E41" s="36"/>
      <c r="F41" s="37"/>
      <c r="G41" s="39">
        <f>ROUND((G40/100)*G39+G39,21)</f>
        <v>0</v>
      </c>
      <c r="H41" s="39"/>
      <c r="I41" s="2"/>
    </row>
    <row r="42" spans="1:10" s="2" customFormat="1" ht="20.25" customHeight="1" x14ac:dyDescent="0.25">
      <c r="A42" s="51" t="s">
        <v>20</v>
      </c>
      <c r="B42" s="51"/>
      <c r="C42" s="51"/>
      <c r="D42" s="51"/>
      <c r="E42" s="51"/>
      <c r="F42" s="51"/>
      <c r="G42" s="51"/>
      <c r="H42" s="51"/>
    </row>
    <row r="43" spans="1:10" ht="16.5" customHeight="1" x14ac:dyDescent="0.25">
      <c r="A43" s="19"/>
      <c r="B43" s="20"/>
      <c r="C43" s="20"/>
      <c r="D43" s="20"/>
      <c r="E43" s="20"/>
      <c r="F43" s="20"/>
      <c r="G43" s="21"/>
      <c r="H43" s="21"/>
      <c r="I43" s="2"/>
    </row>
    <row r="44" spans="1:10" ht="15.75" customHeight="1" x14ac:dyDescent="0.25">
      <c r="A44" s="52" t="s">
        <v>21</v>
      </c>
      <c r="B44" s="52"/>
      <c r="C44" s="52"/>
      <c r="D44" s="52"/>
      <c r="E44" s="52"/>
      <c r="F44" s="52"/>
      <c r="G44" s="52"/>
      <c r="H44" s="52"/>
      <c r="I44" s="2"/>
    </row>
    <row r="45" spans="1:10" ht="63" customHeight="1" x14ac:dyDescent="0.25">
      <c r="A45" s="53" t="s">
        <v>41</v>
      </c>
      <c r="B45" s="53"/>
      <c r="C45" s="53"/>
      <c r="D45" s="53"/>
      <c r="E45" s="53"/>
      <c r="F45" s="53"/>
      <c r="G45" s="53"/>
      <c r="H45" s="53"/>
      <c r="I45" s="6"/>
    </row>
    <row r="46" spans="1:10" ht="48" customHeight="1" x14ac:dyDescent="0.25">
      <c r="A46" s="94" t="s">
        <v>22</v>
      </c>
      <c r="B46" s="94"/>
      <c r="C46" s="94"/>
      <c r="D46" s="94"/>
      <c r="E46" s="94"/>
      <c r="F46" s="94"/>
      <c r="G46" s="94"/>
      <c r="H46" s="94"/>
      <c r="I46" s="2"/>
    </row>
    <row r="47" spans="1:10" ht="15.75" customHeight="1" x14ac:dyDescent="0.25">
      <c r="A47" s="53" t="s">
        <v>24</v>
      </c>
      <c r="B47" s="53"/>
      <c r="C47" s="53"/>
      <c r="D47" s="53"/>
      <c r="E47" s="53"/>
      <c r="F47" s="53"/>
      <c r="G47" s="53"/>
      <c r="H47" s="53"/>
      <c r="I47" s="2"/>
    </row>
    <row r="48" spans="1:10" ht="15.75" customHeight="1" x14ac:dyDescent="0.25">
      <c r="A48" s="53" t="s">
        <v>56</v>
      </c>
      <c r="B48" s="53"/>
      <c r="C48" s="53"/>
      <c r="D48" s="53"/>
      <c r="E48" s="53"/>
      <c r="F48" s="53"/>
      <c r="G48" s="53"/>
      <c r="H48" s="53"/>
      <c r="I48" s="2"/>
    </row>
    <row r="49" spans="1:9" ht="17.25" customHeight="1" x14ac:dyDescent="0.25">
      <c r="A49" s="13"/>
      <c r="B49" s="13"/>
      <c r="C49" s="13"/>
      <c r="D49" s="13"/>
      <c r="E49" s="13"/>
      <c r="F49" s="13"/>
      <c r="G49" s="13"/>
      <c r="H49" s="13"/>
      <c r="I49" s="4"/>
    </row>
    <row r="50" spans="1:9" ht="22.5" customHeight="1" x14ac:dyDescent="0.25">
      <c r="A50" s="54" t="s">
        <v>32</v>
      </c>
      <c r="B50" s="54"/>
      <c r="C50" s="54"/>
      <c r="D50" s="54"/>
      <c r="E50" s="54"/>
      <c r="F50" s="54"/>
      <c r="G50" s="54"/>
      <c r="H50" s="54"/>
      <c r="I50" s="4"/>
    </row>
    <row r="51" spans="1:9" ht="90.75" customHeight="1" x14ac:dyDescent="0.25">
      <c r="A51" s="22" t="s">
        <v>2</v>
      </c>
      <c r="B51" s="56" t="s">
        <v>10</v>
      </c>
      <c r="C51" s="57"/>
      <c r="D51" s="59" t="s">
        <v>33</v>
      </c>
      <c r="E51" s="59"/>
      <c r="F51" s="59"/>
      <c r="G51" s="59"/>
      <c r="H51" s="59"/>
      <c r="I51" s="4"/>
    </row>
    <row r="52" spans="1:9" ht="17.25" customHeight="1" x14ac:dyDescent="0.25">
      <c r="A52" s="23"/>
      <c r="B52" s="44"/>
      <c r="C52" s="45"/>
      <c r="D52" s="46"/>
      <c r="E52" s="46"/>
      <c r="F52" s="46"/>
      <c r="G52" s="46"/>
      <c r="H52" s="46"/>
      <c r="I52" s="4"/>
    </row>
    <row r="53" spans="1:9" ht="17.25" customHeight="1" x14ac:dyDescent="0.25">
      <c r="A53" s="23"/>
      <c r="B53" s="41"/>
      <c r="C53" s="43"/>
      <c r="D53" s="41"/>
      <c r="E53" s="42"/>
      <c r="F53" s="42"/>
      <c r="G53" s="42"/>
      <c r="H53" s="43"/>
      <c r="I53" s="4"/>
    </row>
    <row r="54" spans="1:9" ht="17.25" customHeight="1" x14ac:dyDescent="0.25">
      <c r="A54" s="23"/>
      <c r="B54" s="44"/>
      <c r="C54" s="45"/>
      <c r="D54" s="44"/>
      <c r="E54" s="48"/>
      <c r="F54" s="48"/>
      <c r="G54" s="48"/>
      <c r="H54" s="45"/>
      <c r="I54" s="4"/>
    </row>
    <row r="55" spans="1:9" ht="16.5" customHeight="1" x14ac:dyDescent="0.25">
      <c r="A55" s="23"/>
      <c r="B55" s="44"/>
      <c r="C55" s="45"/>
      <c r="D55" s="46"/>
      <c r="E55" s="46"/>
      <c r="F55" s="46"/>
      <c r="G55" s="46"/>
      <c r="H55" s="46"/>
      <c r="I55" s="4"/>
    </row>
    <row r="56" spans="1:9" ht="16.5" customHeight="1" x14ac:dyDescent="0.25">
      <c r="A56" s="23"/>
      <c r="B56" s="44"/>
      <c r="C56" s="45"/>
      <c r="D56" s="46"/>
      <c r="E56" s="46"/>
      <c r="F56" s="46"/>
      <c r="G56" s="46"/>
      <c r="H56" s="46"/>
      <c r="I56" s="4"/>
    </row>
    <row r="57" spans="1:9" ht="40.5" customHeight="1" x14ac:dyDescent="0.25">
      <c r="A57" s="55" t="s">
        <v>34</v>
      </c>
      <c r="B57" s="55"/>
      <c r="C57" s="55"/>
      <c r="D57" s="55"/>
      <c r="E57" s="55"/>
      <c r="F57" s="55"/>
      <c r="G57" s="55"/>
      <c r="H57" s="55"/>
      <c r="I57" s="4"/>
    </row>
    <row r="58" spans="1:9" ht="17.25" customHeight="1" x14ac:dyDescent="0.25">
      <c r="A58" s="2"/>
      <c r="B58" s="13"/>
      <c r="C58" s="13"/>
      <c r="D58" s="13"/>
      <c r="E58" s="13"/>
      <c r="F58" s="13"/>
      <c r="G58" s="13"/>
      <c r="H58" s="4"/>
      <c r="I58" s="4"/>
    </row>
    <row r="59" spans="1:9" ht="22.5" customHeight="1" x14ac:dyDescent="0.25">
      <c r="A59" s="54" t="s">
        <v>35</v>
      </c>
      <c r="B59" s="54"/>
      <c r="C59" s="54"/>
      <c r="D59" s="54"/>
      <c r="E59" s="54"/>
      <c r="F59" s="54"/>
      <c r="G59" s="54"/>
      <c r="H59" s="54"/>
      <c r="I59" s="4"/>
    </row>
    <row r="60" spans="1:9" ht="90.75" customHeight="1" x14ac:dyDescent="0.25">
      <c r="A60" s="22" t="s">
        <v>2</v>
      </c>
      <c r="B60" s="56" t="s">
        <v>23</v>
      </c>
      <c r="C60" s="57"/>
      <c r="D60" s="59" t="s">
        <v>36</v>
      </c>
      <c r="E60" s="59"/>
      <c r="F60" s="59"/>
      <c r="G60" s="59"/>
      <c r="H60" s="59"/>
      <c r="I60" s="4"/>
    </row>
    <row r="61" spans="1:9" ht="17.25" customHeight="1" x14ac:dyDescent="0.25">
      <c r="A61" s="23"/>
      <c r="B61" s="44"/>
      <c r="C61" s="45"/>
      <c r="D61" s="46"/>
      <c r="E61" s="46"/>
      <c r="F61" s="46"/>
      <c r="G61" s="46"/>
      <c r="H61" s="46"/>
      <c r="I61" s="4"/>
    </row>
    <row r="62" spans="1:9" ht="17.25" customHeight="1" x14ac:dyDescent="0.25">
      <c r="A62" s="23"/>
      <c r="B62" s="44"/>
      <c r="C62" s="45"/>
      <c r="D62" s="44"/>
      <c r="E62" s="48"/>
      <c r="F62" s="48"/>
      <c r="G62" s="48"/>
      <c r="H62" s="45"/>
      <c r="I62" s="4"/>
    </row>
    <row r="63" spans="1:9" ht="17.25" customHeight="1" x14ac:dyDescent="0.25">
      <c r="A63" s="23"/>
      <c r="B63" s="44"/>
      <c r="C63" s="45"/>
      <c r="D63" s="41"/>
      <c r="E63" s="42"/>
      <c r="F63" s="42"/>
      <c r="G63" s="42"/>
      <c r="H63" s="43"/>
      <c r="I63" s="4"/>
    </row>
    <row r="64" spans="1:9" ht="16.5" customHeight="1" x14ac:dyDescent="0.25">
      <c r="A64" s="23"/>
      <c r="B64" s="44"/>
      <c r="C64" s="45"/>
      <c r="D64" s="46"/>
      <c r="E64" s="46"/>
      <c r="F64" s="46"/>
      <c r="G64" s="46"/>
      <c r="H64" s="46"/>
      <c r="I64" s="4"/>
    </row>
    <row r="65" spans="1:9" ht="16.5" customHeight="1" x14ac:dyDescent="0.25">
      <c r="A65" s="23"/>
      <c r="B65" s="44"/>
      <c r="C65" s="45"/>
      <c r="D65" s="46"/>
      <c r="E65" s="46"/>
      <c r="F65" s="46"/>
      <c r="G65" s="46"/>
      <c r="H65" s="46"/>
      <c r="I65" s="4"/>
    </row>
    <row r="66" spans="1:9" ht="15" customHeight="1" x14ac:dyDescent="0.25">
      <c r="A66" s="55" t="s">
        <v>37</v>
      </c>
      <c r="B66" s="55"/>
      <c r="C66" s="55"/>
      <c r="D66" s="55"/>
      <c r="E66" s="55"/>
      <c r="F66" s="55"/>
      <c r="G66" s="55"/>
      <c r="H66" s="55"/>
      <c r="I66" s="4"/>
    </row>
    <row r="67" spans="1:9" ht="17.25" customHeight="1" x14ac:dyDescent="0.25">
      <c r="A67" s="2"/>
      <c r="B67" s="5"/>
      <c r="C67" s="5"/>
      <c r="D67" s="5"/>
      <c r="E67" s="5"/>
      <c r="F67" s="5"/>
      <c r="G67" s="5"/>
      <c r="H67" s="5"/>
      <c r="I67" s="4"/>
    </row>
    <row r="68" spans="1:9" ht="22.5" customHeight="1" x14ac:dyDescent="0.25">
      <c r="A68" s="66" t="s">
        <v>38</v>
      </c>
      <c r="B68" s="66"/>
      <c r="C68" s="66"/>
      <c r="D68" s="66"/>
      <c r="E68" s="66"/>
      <c r="F68" s="66"/>
      <c r="G68" s="66"/>
      <c r="H68" s="66"/>
      <c r="I68" s="2"/>
    </row>
    <row r="69" spans="1:9" ht="31.5" x14ac:dyDescent="0.25">
      <c r="A69" s="22" t="s">
        <v>2</v>
      </c>
      <c r="B69" s="56" t="s">
        <v>4</v>
      </c>
      <c r="C69" s="57"/>
      <c r="D69" s="47" t="s">
        <v>12</v>
      </c>
      <c r="E69" s="59"/>
      <c r="F69" s="59"/>
      <c r="G69" s="59"/>
      <c r="H69" s="59"/>
      <c r="I69" s="4"/>
    </row>
    <row r="70" spans="1:9" ht="17.25" customHeight="1" x14ac:dyDescent="0.25">
      <c r="A70" s="23"/>
      <c r="B70" s="44"/>
      <c r="C70" s="45"/>
      <c r="D70" s="46"/>
      <c r="E70" s="46"/>
      <c r="F70" s="46"/>
      <c r="G70" s="46"/>
      <c r="H70" s="46"/>
      <c r="I70" s="4"/>
    </row>
    <row r="71" spans="1:9" ht="17.25" customHeight="1" x14ac:dyDescent="0.25">
      <c r="A71" s="23"/>
      <c r="B71" s="41"/>
      <c r="C71" s="43"/>
      <c r="D71" s="41"/>
      <c r="E71" s="42"/>
      <c r="F71" s="42"/>
      <c r="G71" s="42"/>
      <c r="H71" s="43"/>
      <c r="I71" s="4"/>
    </row>
    <row r="72" spans="1:9" ht="17.25" customHeight="1" x14ac:dyDescent="0.25">
      <c r="A72" s="23"/>
      <c r="B72" s="41"/>
      <c r="C72" s="43"/>
      <c r="D72" s="41"/>
      <c r="E72" s="42"/>
      <c r="F72" s="42"/>
      <c r="G72" s="42"/>
      <c r="H72" s="43"/>
      <c r="I72" s="4"/>
    </row>
    <row r="73" spans="1:9" ht="17.25" customHeight="1" x14ac:dyDescent="0.25">
      <c r="A73" s="23"/>
      <c r="B73" s="41"/>
      <c r="C73" s="43"/>
      <c r="D73" s="41"/>
      <c r="E73" s="42"/>
      <c r="F73" s="42"/>
      <c r="G73" s="42"/>
      <c r="H73" s="43"/>
      <c r="I73" s="4"/>
    </row>
    <row r="74" spans="1:9" ht="17.25" customHeight="1" x14ac:dyDescent="0.25">
      <c r="A74" s="23"/>
      <c r="B74" s="44"/>
      <c r="C74" s="45"/>
      <c r="D74" s="44"/>
      <c r="E74" s="48"/>
      <c r="F74" s="48"/>
      <c r="G74" s="48"/>
      <c r="H74" s="45"/>
      <c r="I74" s="4"/>
    </row>
    <row r="75" spans="1:9" ht="16.5" customHeight="1" x14ac:dyDescent="0.25">
      <c r="A75" s="23"/>
      <c r="B75" s="44"/>
      <c r="C75" s="45"/>
      <c r="D75" s="46"/>
      <c r="E75" s="46"/>
      <c r="F75" s="46"/>
      <c r="G75" s="46"/>
      <c r="H75" s="46"/>
      <c r="I75" s="4"/>
    </row>
    <row r="76" spans="1:9" ht="16.5" customHeight="1" x14ac:dyDescent="0.25">
      <c r="A76" s="23"/>
      <c r="B76" s="44"/>
      <c r="C76" s="45"/>
      <c r="D76" s="46"/>
      <c r="E76" s="46"/>
      <c r="F76" s="46"/>
      <c r="G76" s="46"/>
      <c r="H76" s="46"/>
      <c r="I76" s="4"/>
    </row>
    <row r="77" spans="1:9" ht="28.5" customHeight="1" x14ac:dyDescent="0.25">
      <c r="A77" s="55" t="s">
        <v>39</v>
      </c>
      <c r="B77" s="55"/>
      <c r="C77" s="55"/>
      <c r="D77" s="55"/>
      <c r="E77" s="55"/>
      <c r="F77" s="55"/>
      <c r="G77" s="55"/>
      <c r="H77" s="55"/>
      <c r="I77" s="2"/>
    </row>
    <row r="78" spans="1:9" ht="13.5" customHeight="1" x14ac:dyDescent="0.25">
      <c r="A78" s="24"/>
      <c r="B78" s="24"/>
      <c r="C78" s="24"/>
      <c r="D78" s="24"/>
      <c r="E78" s="24"/>
      <c r="F78" s="24"/>
      <c r="G78" s="24"/>
      <c r="H78" s="24"/>
      <c r="I78" s="2"/>
    </row>
    <row r="79" spans="1:9" ht="19.5" customHeight="1" x14ac:dyDescent="0.25">
      <c r="A79" s="66" t="s">
        <v>40</v>
      </c>
      <c r="B79" s="66"/>
      <c r="C79" s="66"/>
      <c r="D79" s="66"/>
      <c r="E79" s="66"/>
      <c r="F79" s="66"/>
      <c r="G79" s="66"/>
      <c r="H79" s="66"/>
      <c r="I79" s="2"/>
    </row>
    <row r="80" spans="1:9" s="3" customFormat="1" ht="31.5" x14ac:dyDescent="0.25">
      <c r="A80" s="22" t="s">
        <v>2</v>
      </c>
      <c r="B80" s="56" t="s">
        <v>4</v>
      </c>
      <c r="C80" s="67"/>
      <c r="D80" s="67"/>
      <c r="E80" s="67"/>
      <c r="F80" s="57"/>
      <c r="G80" s="47" t="s">
        <v>11</v>
      </c>
      <c r="H80" s="47"/>
    </row>
    <row r="81" spans="1:9" ht="18" customHeight="1" x14ac:dyDescent="0.25">
      <c r="A81" s="23"/>
      <c r="B81" s="44"/>
      <c r="C81" s="48"/>
      <c r="D81" s="48"/>
      <c r="E81" s="48"/>
      <c r="F81" s="45"/>
      <c r="G81" s="58"/>
      <c r="H81" s="58"/>
      <c r="I81" s="2"/>
    </row>
    <row r="82" spans="1:9" ht="18" customHeight="1" x14ac:dyDescent="0.25">
      <c r="A82" s="23"/>
      <c r="B82" s="44"/>
      <c r="C82" s="48"/>
      <c r="D82" s="48"/>
      <c r="E82" s="48"/>
      <c r="F82" s="45"/>
      <c r="G82" s="58"/>
      <c r="H82" s="58"/>
      <c r="I82" s="2"/>
    </row>
    <row r="83" spans="1:9" ht="18" customHeight="1" x14ac:dyDescent="0.25">
      <c r="A83" s="23"/>
      <c r="B83" s="44"/>
      <c r="C83" s="48"/>
      <c r="D83" s="48"/>
      <c r="E83" s="48"/>
      <c r="F83" s="45"/>
      <c r="G83" s="63"/>
      <c r="H83" s="64"/>
      <c r="I83" s="25"/>
    </row>
    <row r="84" spans="1:9" ht="18" customHeight="1" x14ac:dyDescent="0.25">
      <c r="A84" s="23"/>
      <c r="B84" s="41"/>
      <c r="C84" s="42"/>
      <c r="D84" s="42"/>
      <c r="E84" s="42"/>
      <c r="F84" s="43"/>
      <c r="G84" s="63"/>
      <c r="H84" s="64"/>
      <c r="I84" s="25"/>
    </row>
    <row r="85" spans="1:9" ht="18" customHeight="1" x14ac:dyDescent="0.25">
      <c r="A85" s="23"/>
      <c r="B85" s="41"/>
      <c r="C85" s="42"/>
      <c r="D85" s="42"/>
      <c r="E85" s="42"/>
      <c r="F85" s="43"/>
      <c r="G85" s="63"/>
      <c r="H85" s="64"/>
      <c r="I85" s="25"/>
    </row>
    <row r="86" spans="1:9" ht="18" customHeight="1" x14ac:dyDescent="0.25">
      <c r="A86" s="23"/>
      <c r="B86" s="41"/>
      <c r="C86" s="42"/>
      <c r="D86" s="42"/>
      <c r="E86" s="42"/>
      <c r="F86" s="43"/>
      <c r="G86" s="63"/>
      <c r="H86" s="64"/>
      <c r="I86" s="25"/>
    </row>
    <row r="87" spans="1:9" ht="18" customHeight="1" x14ac:dyDescent="0.25">
      <c r="A87" s="23"/>
      <c r="B87" s="44"/>
      <c r="C87" s="48"/>
      <c r="D87" s="48"/>
      <c r="E87" s="48"/>
      <c r="F87" s="45"/>
      <c r="G87" s="63"/>
      <c r="H87" s="64"/>
      <c r="I87" s="25"/>
    </row>
    <row r="88" spans="1:9" ht="18" customHeight="1" x14ac:dyDescent="0.25">
      <c r="A88" s="23"/>
      <c r="B88" s="41"/>
      <c r="C88" s="42"/>
      <c r="D88" s="42"/>
      <c r="E88" s="42"/>
      <c r="F88" s="43"/>
      <c r="G88" s="63"/>
      <c r="H88" s="64"/>
      <c r="I88" s="25"/>
    </row>
    <row r="89" spans="1:9" ht="18" customHeight="1" x14ac:dyDescent="0.25">
      <c r="A89" s="23"/>
      <c r="B89" s="41"/>
      <c r="C89" s="42"/>
      <c r="D89" s="42"/>
      <c r="E89" s="42"/>
      <c r="F89" s="43"/>
      <c r="G89" s="63"/>
      <c r="H89" s="64"/>
      <c r="I89" s="25"/>
    </row>
    <row r="90" spans="1:9" ht="18" customHeight="1" x14ac:dyDescent="0.25">
      <c r="A90" s="23"/>
      <c r="B90" s="41"/>
      <c r="C90" s="42"/>
      <c r="D90" s="42"/>
      <c r="E90" s="42"/>
      <c r="F90" s="43"/>
      <c r="G90" s="63"/>
      <c r="H90" s="64"/>
      <c r="I90" s="25"/>
    </row>
    <row r="91" spans="1:9" ht="18" customHeight="1" x14ac:dyDescent="0.25">
      <c r="A91" s="23"/>
      <c r="B91" s="44"/>
      <c r="C91" s="48"/>
      <c r="D91" s="48"/>
      <c r="E91" s="48"/>
      <c r="F91" s="45"/>
      <c r="G91" s="58"/>
      <c r="H91" s="58"/>
      <c r="I91" s="2"/>
    </row>
    <row r="92" spans="1:9" ht="18" customHeight="1" x14ac:dyDescent="0.25">
      <c r="A92" s="23"/>
      <c r="B92" s="44"/>
      <c r="C92" s="48"/>
      <c r="D92" s="48"/>
      <c r="E92" s="48"/>
      <c r="F92" s="45"/>
      <c r="G92" s="58"/>
      <c r="H92" s="58"/>
    </row>
    <row r="93" spans="1:9" ht="15.75" x14ac:dyDescent="0.25">
      <c r="A93" s="26"/>
      <c r="B93" s="27"/>
      <c r="C93" s="27"/>
      <c r="D93" s="27"/>
      <c r="E93" s="27"/>
      <c r="F93" s="27"/>
      <c r="G93" s="27"/>
      <c r="H93" s="2"/>
    </row>
    <row r="94" spans="1:9" ht="15.75" x14ac:dyDescent="0.25">
      <c r="A94" s="61" t="s">
        <v>7</v>
      </c>
      <c r="B94" s="61"/>
      <c r="C94" s="61"/>
      <c r="D94" s="61"/>
      <c r="E94" s="61"/>
      <c r="F94" s="61"/>
      <c r="G94" s="61"/>
      <c r="H94" s="2"/>
    </row>
    <row r="95" spans="1:9" ht="85.5" customHeight="1" x14ac:dyDescent="0.25">
      <c r="A95" s="65" t="s">
        <v>57</v>
      </c>
      <c r="B95" s="65"/>
      <c r="C95" s="65"/>
      <c r="D95" s="65"/>
      <c r="E95" s="65"/>
      <c r="F95" s="65"/>
      <c r="G95" s="65"/>
      <c r="H95" s="65"/>
    </row>
    <row r="96" spans="1:9" ht="42" customHeight="1" x14ac:dyDescent="0.25">
      <c r="A96" s="62" t="s">
        <v>25</v>
      </c>
      <c r="B96" s="62"/>
      <c r="C96" s="62"/>
      <c r="D96" s="62"/>
      <c r="E96" s="62"/>
      <c r="F96" s="62"/>
      <c r="G96" s="62"/>
      <c r="H96" s="62"/>
    </row>
    <row r="97" spans="1:8" ht="185.25" customHeight="1" x14ac:dyDescent="0.25">
      <c r="A97" s="60" t="s">
        <v>58</v>
      </c>
      <c r="B97" s="60"/>
      <c r="C97" s="60"/>
      <c r="D97" s="60"/>
      <c r="E97" s="60"/>
      <c r="F97" s="60"/>
      <c r="G97" s="60"/>
      <c r="H97" s="60"/>
    </row>
  </sheetData>
  <sheetProtection algorithmName="SHA-512" hashValue="/4fD/TVvaRDC4ifaA984kPs0mUE+bsCDiex/tJ1RdHvBTFk0Frj7gaq1SXyaO5iAoY0Q+PJDBia9mzaEHVjIyw==" saltValue="mPaOYG4AX+ePpYOVQNKUZA==" spinCount="100000" sheet="1" formatCells="0" formatColumns="0" formatRows="0"/>
  <mergeCells count="137">
    <mergeCell ref="B56:C56"/>
    <mergeCell ref="D56:H56"/>
    <mergeCell ref="A47:H47"/>
    <mergeCell ref="A46:H46"/>
    <mergeCell ref="A45:H45"/>
    <mergeCell ref="E33:F33"/>
    <mergeCell ref="E34:F34"/>
    <mergeCell ref="E35:F35"/>
    <mergeCell ref="E36:F36"/>
    <mergeCell ref="E37:F37"/>
    <mergeCell ref="E38:F38"/>
    <mergeCell ref="G33:H33"/>
    <mergeCell ref="G34:H34"/>
    <mergeCell ref="G35:H35"/>
    <mergeCell ref="C7:D7"/>
    <mergeCell ref="C9:D9"/>
    <mergeCell ref="C8:D8"/>
    <mergeCell ref="E13:H13"/>
    <mergeCell ref="E14:H14"/>
    <mergeCell ref="A15:D15"/>
    <mergeCell ref="B71:C71"/>
    <mergeCell ref="D71:H71"/>
    <mergeCell ref="C29:C30"/>
    <mergeCell ref="D29:D30"/>
    <mergeCell ref="C20:F20"/>
    <mergeCell ref="A28:H28"/>
    <mergeCell ref="A21:B21"/>
    <mergeCell ref="A23:H23"/>
    <mergeCell ref="A29:A30"/>
    <mergeCell ref="G29:H30"/>
    <mergeCell ref="G31:H31"/>
    <mergeCell ref="A25:H25"/>
    <mergeCell ref="A26:H26"/>
    <mergeCell ref="E29:F30"/>
    <mergeCell ref="E31:F31"/>
    <mergeCell ref="E32:F32"/>
    <mergeCell ref="B55:C55"/>
    <mergeCell ref="G82:H82"/>
    <mergeCell ref="D70:H70"/>
    <mergeCell ref="B74:C74"/>
    <mergeCell ref="D74:H74"/>
    <mergeCell ref="B81:F81"/>
    <mergeCell ref="A1:H1"/>
    <mergeCell ref="A18:H18"/>
    <mergeCell ref="A24:H24"/>
    <mergeCell ref="B29:B30"/>
    <mergeCell ref="C10:D10"/>
    <mergeCell ref="A4:H4"/>
    <mergeCell ref="A5:H5"/>
    <mergeCell ref="C22:F22"/>
    <mergeCell ref="E16:H16"/>
    <mergeCell ref="A16:D16"/>
    <mergeCell ref="A14:D14"/>
    <mergeCell ref="E12:H12"/>
    <mergeCell ref="A12:D12"/>
    <mergeCell ref="E15:H15"/>
    <mergeCell ref="A13:D13"/>
    <mergeCell ref="G36:H36"/>
    <mergeCell ref="G88:H88"/>
    <mergeCell ref="D60:H60"/>
    <mergeCell ref="D61:H61"/>
    <mergeCell ref="D62:H62"/>
    <mergeCell ref="A68:H68"/>
    <mergeCell ref="G89:H89"/>
    <mergeCell ref="G90:H90"/>
    <mergeCell ref="B69:C69"/>
    <mergeCell ref="D69:H69"/>
    <mergeCell ref="D72:H72"/>
    <mergeCell ref="D73:H73"/>
    <mergeCell ref="B72:C72"/>
    <mergeCell ref="B73:C73"/>
    <mergeCell ref="B75:C75"/>
    <mergeCell ref="D75:H75"/>
    <mergeCell ref="B88:F88"/>
    <mergeCell ref="B70:C70"/>
    <mergeCell ref="A77:H77"/>
    <mergeCell ref="B80:F80"/>
    <mergeCell ref="B83:F83"/>
    <mergeCell ref="G83:H83"/>
    <mergeCell ref="B84:F84"/>
    <mergeCell ref="G84:H84"/>
    <mergeCell ref="D65:H65"/>
    <mergeCell ref="D63:H63"/>
    <mergeCell ref="B51:C51"/>
    <mergeCell ref="D51:H51"/>
    <mergeCell ref="B52:C52"/>
    <mergeCell ref="A97:H97"/>
    <mergeCell ref="A94:G94"/>
    <mergeCell ref="A59:H59"/>
    <mergeCell ref="B92:F92"/>
    <mergeCell ref="A96:H96"/>
    <mergeCell ref="B85:F85"/>
    <mergeCell ref="G85:H85"/>
    <mergeCell ref="B86:F86"/>
    <mergeCell ref="G86:H86"/>
    <mergeCell ref="G87:H87"/>
    <mergeCell ref="G91:H91"/>
    <mergeCell ref="G92:H92"/>
    <mergeCell ref="A95:H95"/>
    <mergeCell ref="B82:F82"/>
    <mergeCell ref="B87:F87"/>
    <mergeCell ref="B91:F91"/>
    <mergeCell ref="A79:H79"/>
    <mergeCell ref="B89:F89"/>
    <mergeCell ref="D55:H55"/>
    <mergeCell ref="B90:F90"/>
    <mergeCell ref="B76:C76"/>
    <mergeCell ref="D76:H76"/>
    <mergeCell ref="G80:H80"/>
    <mergeCell ref="D54:H54"/>
    <mergeCell ref="D53:H53"/>
    <mergeCell ref="A42:H42"/>
    <mergeCell ref="A44:H44"/>
    <mergeCell ref="A48:H48"/>
    <mergeCell ref="D52:H52"/>
    <mergeCell ref="A50:H50"/>
    <mergeCell ref="A66:H66"/>
    <mergeCell ref="B63:C63"/>
    <mergeCell ref="B62:C62"/>
    <mergeCell ref="B61:C61"/>
    <mergeCell ref="B60:C60"/>
    <mergeCell ref="A57:H57"/>
    <mergeCell ref="B54:C54"/>
    <mergeCell ref="B53:C53"/>
    <mergeCell ref="B64:C64"/>
    <mergeCell ref="D64:H64"/>
    <mergeCell ref="B65:C65"/>
    <mergeCell ref="G81:H81"/>
    <mergeCell ref="G32:H32"/>
    <mergeCell ref="G39:H39"/>
    <mergeCell ref="A40:F40"/>
    <mergeCell ref="G40:H40"/>
    <mergeCell ref="A41:F41"/>
    <mergeCell ref="G41:H41"/>
    <mergeCell ref="A39:F39"/>
    <mergeCell ref="G37:H37"/>
    <mergeCell ref="G38:H38"/>
  </mergeCells>
  <pageMargins left="0.70866141732283472" right="0.39370078740157483" top="0.78740157480314965" bottom="0.78740157480314965" header="0" footer="0"/>
  <pageSetup paperSize="9" scale="73"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2026-03-25T11:08:48Z</cp:lastPrinted>
  <dcterms:created xsi:type="dcterms:W3CDTF">2015-01-12T18:48:35Z</dcterms:created>
  <dcterms:modified xsi:type="dcterms:W3CDTF">2026-03-25T11:10:56Z</dcterms:modified>
</cp:coreProperties>
</file>